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کارآفرینی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G12" i="4"/>
  <c r="G11" i="4"/>
  <c r="G10" i="4"/>
  <c r="G9" i="4"/>
  <c r="G7" i="4"/>
  <c r="G6" i="4"/>
  <c r="G5" i="4"/>
  <c r="G4" i="4"/>
  <c r="F33" i="1"/>
  <c r="G8" i="4" l="1"/>
  <c r="F35" i="1" s="1"/>
</calcChain>
</file>

<file path=xl/sharedStrings.xml><?xml version="1.0" encoding="utf-8"?>
<sst xmlns="http://schemas.openxmlformats.org/spreadsheetml/2006/main" count="64" uniqueCount="61">
  <si>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</si>
  <si>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</si>
  <si>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</si>
  <si>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</si>
  <si>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</si>
  <si>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</si>
  <si>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</si>
  <si>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ارزیابی  گزارش فعالیت (15 امتیاز)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</si>
  <si>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</si>
  <si>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</si>
  <si>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</si>
  <si>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</si>
  <si>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</si>
  <si>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</si>
  <si>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</si>
  <si>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</si>
  <si>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</si>
  <si>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</si>
  <si>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</si>
  <si>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</si>
  <si>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</si>
  <si>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</si>
  <si>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</si>
  <si>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</si>
  <si>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</si>
  <si>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</si>
  <si>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</si>
  <si>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</si>
  <si>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</si>
  <si>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</si>
  <si>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</si>
  <si>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مشتری یا سرمایه گذار داشته باشد</t>
  </si>
  <si>
    <t>مدت زمان آغاز تا انجام و تناسب با نتایج</t>
  </si>
  <si>
    <t>سابقه تقدیر</t>
  </si>
  <si>
    <t>جلب مشارکت مشاوران علمی و استادان دانشگاه</t>
  </si>
  <si>
    <t>همکاری با مجموعه های تخصصی بیرون دانشگاه</t>
  </si>
  <si>
    <t>درج نام یا لوگوی انجمن علمی در دستاوردهای طرح</t>
  </si>
  <si>
    <t>ضرورت و تناسب با نیازهای کشور</t>
  </si>
  <si>
    <t>ارزیابی کیفیت دستاورد</t>
  </si>
  <si>
    <t>میزان کارایی و کارآمدی</t>
  </si>
  <si>
    <t>خلاقیت طرح</t>
  </si>
  <si>
    <t>کیفیت اجرای طرح</t>
  </si>
  <si>
    <t>تشریح مزایا و ویژگی های مهم طرح</t>
  </si>
  <si>
    <t>ارزیابی مشتری و سرمایه گذار طرح</t>
  </si>
  <si>
    <t>ارزیابی محتوایی و علمی (45 امتیاز)</t>
  </si>
  <si>
    <t>ارزیابی شکلی(امتیاز 20)</t>
  </si>
  <si>
    <t>شاخص‌های امتیازبندی حوزه رقابتی کارآفرینی</t>
  </si>
  <si>
    <t>توجیه صنعتی، اقتصادی، اجتماعی یا فرهنگی طرح</t>
  </si>
  <si>
    <t xml:space="preserve">گواهی ثبت یا تایید علمی از جانب مرجع معتبر </t>
  </si>
  <si>
    <t>ارزیابی میزان مشارکت 
و کیفیت همکاری ها (15 امتیاز)</t>
  </si>
  <si>
    <t>فعالیت های مرتبط با ترویج نوآوری و ورود به عرصه فناوری</t>
  </si>
  <si>
    <t>ساخت و تولید و جذب سرمایه گذار</t>
  </si>
  <si>
    <t xml:space="preserve"> توجه به مسئولیت های اجتماعی با تاکید بر مناطق کم برخوردار و آسیب پذیر</t>
  </si>
  <si>
    <t>فعالیت بین رشته ای که توسط یک یا چند انجمن  انجام شده است</t>
  </si>
  <si>
    <t>فعالیت های مرتبط با حوزه هوش مصنوعی</t>
  </si>
  <si>
    <t>فعالیت های مرتبط با ناترازی انرژِی</t>
  </si>
  <si>
    <t>فعالیت های مرتبط با اقتصاد دریا پایه</t>
  </si>
  <si>
    <t xml:space="preserve">علوم انسانی </t>
  </si>
  <si>
    <t>کشاورزی</t>
  </si>
  <si>
    <t>دامپزشکی</t>
  </si>
  <si>
    <t>امتیاز ویژه (40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</si>
</sst>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8" borderId="17" xfId="0" applyFont="1" applyFill="1" applyBorder="1" applyAlignment="1">
      <alignment horizontal="right" vertical="center"/>
    </xf>
    <xf numFmtId="0" fontId="1" fillId="8" borderId="27" xfId="0" applyFont="1" applyFill="1" applyBorder="1" applyAlignment="1">
      <alignment horizontal="right" vertical="center"/>
    </xf>
    <xf numFmtId="0" fontId="1" fillId="8" borderId="11" xfId="0" applyFont="1" applyFill="1" applyBorder="1" applyAlignment="1">
      <alignment horizontal="right" vertical="center" wrapText="1"/>
    </xf>
    <xf numFmtId="0" fontId="1" fillId="8" borderId="26" xfId="0" applyFont="1" applyFill="1" applyBorder="1" applyAlignment="1">
      <alignment horizontal="right" vertical="center" wrapText="1"/>
    </xf>
    <xf numFmtId="0" fontId="1" fillId="8" borderId="11" xfId="0" applyFont="1" applyFill="1" applyBorder="1" applyAlignment="1">
      <alignment horizontal="right" vertical="center"/>
    </xf>
    <xf numFmtId="0" fontId="1" fillId="8" borderId="26" xfId="0" applyFon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33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8" borderId="9" xfId="0" applyFont="1" applyFill="1" applyBorder="1" applyAlignment="1">
      <alignment horizontal="right" vertical="center"/>
    </xf>
    <xf numFmtId="0" fontId="1" fillId="8" borderId="25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8" borderId="22" xfId="0" applyFont="1" applyFill="1" applyBorder="1" applyAlignment="1">
      <alignment horizontal="right" vertical="center"/>
    </xf>
    <xf numFmtId="0" fontId="1" fillId="8" borderId="23" xfId="0" applyFont="1" applyFill="1" applyBorder="1" applyAlignment="1">
      <alignment horizontal="right" vertical="center"/>
    </xf>
    <xf numFmtId="0" fontId="1" fillId="8" borderId="37" xfId="0" applyFont="1" applyFill="1" applyBorder="1" applyAlignment="1">
      <alignment horizontal="right" vertical="center"/>
    </xf>
    <xf numFmtId="0" fontId="1" fillId="8" borderId="38" xfId="0" applyFont="1" applyFill="1" applyBorder="1" applyAlignment="1">
      <alignment horizontal="right" vertical="center"/>
    </xf>
    <xf numFmtId="0" fontId="1" fillId="0" borderId="35" xfId="0" applyFont="1" applyBorder="1" applyAlignment="1">
      <alignment horizontal="right" vertical="center"/>
    </xf>
    <xf numFmtId="0" fontId="1" fillId="0" borderId="37" xfId="0" applyFont="1" applyBorder="1" applyAlignment="1">
      <alignment horizontal="right"/>
    </xf>
    <xf numFmtId="0" fontId="1" fillId="0" borderId="3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rightToLeft="1" tabSelected="1" zoomScale="70" zoomScaleNormal="70" workbookViewId="0">
      <selection activeCell="D28" sqref="D28:E28"/>
    </sheetView>
  </sheetViews>
  <sheetFormatPr defaultColWidth="9" defaultRowHeight="18" x14ac:dyDescent="0.4"/>
  <cols>
    <col min="1" max="2" width="9" style="4"/>
    <col min="3" max="3" width="39.21875" style="10" customWidth="1"/>
    <col min="4" max="4" width="10.21875" style="4" customWidth="1"/>
    <col min="5" max="5" width="37.88671875" style="4" customWidth="1"/>
    <col min="6" max="6" width="9.88671875" style="10" bestFit="1" customWidth="1"/>
    <col min="7" max="7" width="12.77734375" style="10" bestFit="1" customWidth="1"/>
    <col min="8" max="16384" width="9" style="4"/>
  </cols>
  <sheetData>
    <row r="1" spans="2:7" ht="18.75" thickBot="1" x14ac:dyDescent="0.45"/>
    <row r="2" spans="2:7" ht="23.25" thickBot="1" x14ac:dyDescent="0.6">
      <c r="B2" s="11" t="s">
        <v>9</v>
      </c>
      <c r="C2" s="12"/>
      <c r="D2" s="13" t="s">
        <v>30</v>
      </c>
      <c r="E2" s="14"/>
      <c r="F2" s="15" t="s">
        <v>10</v>
      </c>
      <c r="G2" s="16"/>
    </row>
    <row r="3" spans="2:7" ht="23.25" thickBot="1" x14ac:dyDescent="0.6">
      <c r="B3" s="60" t="s">
        <v>46</v>
      </c>
      <c r="C3" s="61"/>
      <c r="D3" s="62"/>
      <c r="E3" s="62"/>
      <c r="F3" s="61"/>
      <c r="G3" s="63"/>
    </row>
    <row r="4" spans="2:7" ht="19.5" thickBot="1" x14ac:dyDescent="0.5">
      <c r="B4" s="2" t="s">
        <v>4</v>
      </c>
      <c r="C4" s="1" t="s">
        <v>0</v>
      </c>
      <c r="D4" s="64" t="s">
        <v>1</v>
      </c>
      <c r="E4" s="65"/>
      <c r="F4" s="1" t="s">
        <v>6</v>
      </c>
      <c r="G4" s="1" t="s">
        <v>5</v>
      </c>
    </row>
    <row r="5" spans="2:7" ht="18.75" customHeight="1" x14ac:dyDescent="0.45">
      <c r="B5" s="33">
        <v>1</v>
      </c>
      <c r="C5" s="75" t="s">
        <v>45</v>
      </c>
      <c r="D5" s="66" t="s">
        <v>48</v>
      </c>
      <c r="E5" s="67"/>
      <c r="F5" s="17">
        <v>5</v>
      </c>
      <c r="G5" s="23"/>
    </row>
    <row r="6" spans="2:7" ht="18.75" customHeight="1" x14ac:dyDescent="0.45">
      <c r="B6" s="34">
        <v>2</v>
      </c>
      <c r="C6" s="76"/>
      <c r="D6" s="68" t="s">
        <v>31</v>
      </c>
      <c r="E6" s="69"/>
      <c r="F6" s="18">
        <v>5</v>
      </c>
      <c r="G6" s="24"/>
    </row>
    <row r="7" spans="2:7" ht="18.75" customHeight="1" x14ac:dyDescent="0.45">
      <c r="B7" s="35">
        <v>3</v>
      </c>
      <c r="C7" s="76"/>
      <c r="D7" s="68" t="s">
        <v>32</v>
      </c>
      <c r="E7" s="69"/>
      <c r="F7" s="19">
        <v>5</v>
      </c>
      <c r="G7" s="24"/>
    </row>
    <row r="8" spans="2:7" ht="18.75" customHeight="1" thickBot="1" x14ac:dyDescent="0.5">
      <c r="B8" s="36">
        <v>4</v>
      </c>
      <c r="C8" s="76"/>
      <c r="D8" s="70" t="s">
        <v>33</v>
      </c>
      <c r="E8" s="71"/>
      <c r="F8" s="19">
        <v>5</v>
      </c>
      <c r="G8" s="25"/>
    </row>
    <row r="9" spans="2:7" ht="18.75" customHeight="1" x14ac:dyDescent="0.45">
      <c r="B9" s="37">
        <v>5</v>
      </c>
      <c r="C9" s="72" t="s">
        <v>44</v>
      </c>
      <c r="D9" s="66" t="s">
        <v>37</v>
      </c>
      <c r="E9" s="77"/>
      <c r="F9" s="30">
        <v>5</v>
      </c>
      <c r="G9" s="29"/>
    </row>
    <row r="10" spans="2:7" ht="18.75" customHeight="1" x14ac:dyDescent="0.45">
      <c r="B10" s="37">
        <v>6</v>
      </c>
      <c r="C10" s="73"/>
      <c r="D10" s="68" t="s">
        <v>38</v>
      </c>
      <c r="E10" s="78"/>
      <c r="F10" s="31">
        <v>5</v>
      </c>
      <c r="G10" s="24"/>
    </row>
    <row r="11" spans="2:7" ht="18.75" customHeight="1" x14ac:dyDescent="0.45">
      <c r="B11" s="38">
        <v>7</v>
      </c>
      <c r="C11" s="73"/>
      <c r="D11" s="68" t="s">
        <v>39</v>
      </c>
      <c r="E11" s="78"/>
      <c r="F11" s="31">
        <v>5</v>
      </c>
      <c r="G11" s="24"/>
    </row>
    <row r="12" spans="2:7" ht="18.75" customHeight="1" x14ac:dyDescent="0.45">
      <c r="B12" s="37">
        <v>8</v>
      </c>
      <c r="C12" s="73"/>
      <c r="D12" s="68" t="s">
        <v>47</v>
      </c>
      <c r="E12" s="78"/>
      <c r="F12" s="31">
        <v>10</v>
      </c>
      <c r="G12" s="24"/>
    </row>
    <row r="13" spans="2:7" ht="18.75" customHeight="1" x14ac:dyDescent="0.45">
      <c r="B13" s="38">
        <v>9</v>
      </c>
      <c r="C13" s="73"/>
      <c r="D13" s="68" t="s">
        <v>40</v>
      </c>
      <c r="E13" s="78"/>
      <c r="F13" s="31">
        <v>5</v>
      </c>
      <c r="G13" s="24"/>
    </row>
    <row r="14" spans="2:7" ht="18.75" customHeight="1" x14ac:dyDescent="0.45">
      <c r="B14" s="37">
        <v>10</v>
      </c>
      <c r="C14" s="73"/>
      <c r="D14" s="68" t="s">
        <v>41</v>
      </c>
      <c r="E14" s="78"/>
      <c r="F14" s="31">
        <v>5</v>
      </c>
      <c r="G14" s="24"/>
    </row>
    <row r="15" spans="2:7" ht="18.75" customHeight="1" x14ac:dyDescent="0.45">
      <c r="B15" s="37">
        <v>11</v>
      </c>
      <c r="C15" s="73"/>
      <c r="D15" s="68" t="s">
        <v>42</v>
      </c>
      <c r="E15" s="78"/>
      <c r="F15" s="31">
        <v>5</v>
      </c>
      <c r="G15" s="24"/>
    </row>
    <row r="16" spans="2:7" ht="19.5" customHeight="1" thickBot="1" x14ac:dyDescent="0.5">
      <c r="B16" s="38">
        <v>12</v>
      </c>
      <c r="C16" s="74"/>
      <c r="D16" s="70" t="s">
        <v>43</v>
      </c>
      <c r="E16" s="104"/>
      <c r="F16" s="32">
        <v>5</v>
      </c>
      <c r="G16" s="25"/>
    </row>
    <row r="17" spans="2:7" ht="18" customHeight="1" x14ac:dyDescent="0.45">
      <c r="B17" s="39">
        <v>13</v>
      </c>
      <c r="C17" s="91" t="s">
        <v>49</v>
      </c>
      <c r="D17" s="94" t="s">
        <v>35</v>
      </c>
      <c r="E17" s="95"/>
      <c r="F17" s="17">
        <v>5</v>
      </c>
      <c r="G17" s="23"/>
    </row>
    <row r="18" spans="2:7" ht="18" customHeight="1" x14ac:dyDescent="0.45">
      <c r="B18" s="38">
        <v>14</v>
      </c>
      <c r="C18" s="92"/>
      <c r="D18" s="94" t="s">
        <v>36</v>
      </c>
      <c r="E18" s="95"/>
      <c r="F18" s="19">
        <v>5</v>
      </c>
      <c r="G18" s="24"/>
    </row>
    <row r="19" spans="2:7" ht="18" customHeight="1" thickBot="1" x14ac:dyDescent="0.5">
      <c r="B19" s="40">
        <v>15</v>
      </c>
      <c r="C19" s="93"/>
      <c r="D19" s="96" t="s">
        <v>34</v>
      </c>
      <c r="E19" s="97"/>
      <c r="F19" s="20">
        <v>5</v>
      </c>
      <c r="G19" s="25"/>
    </row>
    <row r="20" spans="2:7" ht="18.75" customHeight="1" x14ac:dyDescent="0.45">
      <c r="B20" s="39">
        <v>16</v>
      </c>
      <c r="C20" s="72" t="s">
        <v>7</v>
      </c>
      <c r="D20" s="98" t="s">
        <v>27</v>
      </c>
      <c r="E20" s="99"/>
      <c r="F20" s="21">
        <v>3</v>
      </c>
      <c r="G20" s="23"/>
    </row>
    <row r="21" spans="2:7" ht="18.75" customHeight="1" x14ac:dyDescent="0.45">
      <c r="B21" s="38">
        <v>17</v>
      </c>
      <c r="C21" s="73"/>
      <c r="D21" s="94" t="s">
        <v>2</v>
      </c>
      <c r="E21" s="95"/>
      <c r="F21" s="22">
        <v>3</v>
      </c>
      <c r="G21" s="24"/>
    </row>
    <row r="22" spans="2:7" ht="18.75" customHeight="1" x14ac:dyDescent="0.45">
      <c r="B22" s="38">
        <v>18</v>
      </c>
      <c r="C22" s="73"/>
      <c r="D22" s="94" t="s">
        <v>28</v>
      </c>
      <c r="E22" s="95"/>
      <c r="F22" s="22">
        <v>3</v>
      </c>
      <c r="G22" s="24"/>
    </row>
    <row r="23" spans="2:7" ht="18.75" customHeight="1" x14ac:dyDescent="0.45">
      <c r="B23" s="38">
        <v>19</v>
      </c>
      <c r="C23" s="73"/>
      <c r="D23" s="94" t="s">
        <v>3</v>
      </c>
      <c r="E23" s="95"/>
      <c r="F23" s="22">
        <v>3</v>
      </c>
      <c r="G23" s="24"/>
    </row>
    <row r="24" spans="2:7" ht="18.75" customHeight="1" thickBot="1" x14ac:dyDescent="0.5">
      <c r="B24" s="41">
        <v>20</v>
      </c>
      <c r="C24" s="73"/>
      <c r="D24" s="105" t="s">
        <v>29</v>
      </c>
      <c r="E24" s="106"/>
      <c r="F24" s="42">
        <v>3</v>
      </c>
      <c r="G24" s="43"/>
    </row>
    <row r="25" spans="2:7" ht="25.5" customHeight="1" x14ac:dyDescent="0.45">
      <c r="B25" s="33">
        <v>21</v>
      </c>
      <c r="C25" s="72" t="s">
        <v>60</v>
      </c>
      <c r="D25" s="79" t="s">
        <v>50</v>
      </c>
      <c r="E25" s="80"/>
      <c r="F25" s="33">
        <v>5</v>
      </c>
      <c r="G25" s="23"/>
    </row>
    <row r="26" spans="2:7" ht="25.5" customHeight="1" x14ac:dyDescent="0.45">
      <c r="B26" s="47">
        <v>22</v>
      </c>
      <c r="C26" s="73"/>
      <c r="D26" s="50" t="s">
        <v>51</v>
      </c>
      <c r="E26" s="51"/>
      <c r="F26" s="35">
        <v>5</v>
      </c>
      <c r="G26" s="24"/>
    </row>
    <row r="27" spans="2:7" ht="25.5" customHeight="1" x14ac:dyDescent="0.45">
      <c r="B27" s="35">
        <v>23</v>
      </c>
      <c r="C27" s="73"/>
      <c r="D27" s="102" t="s">
        <v>52</v>
      </c>
      <c r="E27" s="103"/>
      <c r="F27" s="35">
        <v>5</v>
      </c>
      <c r="G27" s="24"/>
    </row>
    <row r="28" spans="2:7" ht="25.5" customHeight="1" x14ac:dyDescent="0.45">
      <c r="B28" s="47">
        <v>24</v>
      </c>
      <c r="C28" s="73"/>
      <c r="D28" s="52" t="s">
        <v>53</v>
      </c>
      <c r="E28" s="53"/>
      <c r="F28" s="35">
        <v>5</v>
      </c>
      <c r="G28" s="24"/>
    </row>
    <row r="29" spans="2:7" ht="25.5" customHeight="1" x14ac:dyDescent="0.45">
      <c r="B29" s="35">
        <v>25</v>
      </c>
      <c r="C29" s="73"/>
      <c r="D29" s="52" t="s">
        <v>53</v>
      </c>
      <c r="E29" s="53"/>
      <c r="F29" s="45">
        <v>5</v>
      </c>
      <c r="G29" s="24"/>
    </row>
    <row r="30" spans="2:7" ht="18.75" x14ac:dyDescent="0.45">
      <c r="B30" s="35">
        <v>26</v>
      </c>
      <c r="C30" s="73"/>
      <c r="D30" s="100" t="s">
        <v>54</v>
      </c>
      <c r="E30" s="101"/>
      <c r="F30" s="45">
        <v>5</v>
      </c>
      <c r="G30" s="24"/>
    </row>
    <row r="31" spans="2:7" ht="18.75" x14ac:dyDescent="0.45">
      <c r="B31" s="45">
        <v>27</v>
      </c>
      <c r="C31" s="73"/>
      <c r="D31" s="102" t="s">
        <v>55</v>
      </c>
      <c r="E31" s="103"/>
      <c r="F31" s="45">
        <v>5</v>
      </c>
      <c r="G31" s="24"/>
    </row>
    <row r="32" spans="2:7" ht="19.5" thickBot="1" x14ac:dyDescent="0.5">
      <c r="B32" s="44">
        <v>28</v>
      </c>
      <c r="C32" s="74"/>
      <c r="D32" s="48" t="s">
        <v>56</v>
      </c>
      <c r="E32" s="49"/>
      <c r="F32" s="44">
        <v>5</v>
      </c>
      <c r="G32" s="25"/>
    </row>
    <row r="33" spans="2:7" ht="19.5" thickBot="1" x14ac:dyDescent="0.5">
      <c r="B33" s="64" t="s">
        <v>8</v>
      </c>
      <c r="C33" s="81"/>
      <c r="D33" s="81"/>
      <c r="E33" s="65"/>
      <c r="F33" s="1">
        <f>SUM(F5:F32)</f>
        <v>135</v>
      </c>
      <c r="G33" s="3">
        <f>SUM(G5:G32)</f>
        <v>0</v>
      </c>
    </row>
    <row r="34" spans="2:7" ht="19.5" thickBot="1" x14ac:dyDescent="0.5">
      <c r="B34" s="26"/>
      <c r="C34" s="27"/>
      <c r="D34" s="27"/>
      <c r="E34" s="26"/>
      <c r="F34" s="26"/>
      <c r="G34" s="28"/>
    </row>
    <row r="35" spans="2:7" ht="18" customHeight="1" x14ac:dyDescent="0.4">
      <c r="B35" s="82" t="s">
        <v>26</v>
      </c>
      <c r="C35" s="83"/>
      <c r="D35" s="83"/>
      <c r="E35" s="84"/>
      <c r="F35" s="54">
        <f>'تغییر ندهید!'!G8</f>
        <v>0</v>
      </c>
      <c r="G35" s="55"/>
    </row>
    <row r="36" spans="2:7" ht="18" customHeight="1" x14ac:dyDescent="0.4">
      <c r="B36" s="85"/>
      <c r="C36" s="86"/>
      <c r="D36" s="86"/>
      <c r="E36" s="87"/>
      <c r="F36" s="56"/>
      <c r="G36" s="57"/>
    </row>
    <row r="37" spans="2:7" ht="18.75" thickBot="1" x14ac:dyDescent="0.45">
      <c r="B37" s="88"/>
      <c r="C37" s="89"/>
      <c r="D37" s="89"/>
      <c r="E37" s="90"/>
      <c r="F37" s="58"/>
      <c r="G37" s="59"/>
    </row>
  </sheetData>
  <mergeCells count="38">
    <mergeCell ref="D29:E29"/>
    <mergeCell ref="D16:E16"/>
    <mergeCell ref="D17:E17"/>
    <mergeCell ref="C20:C24"/>
    <mergeCell ref="D24:E24"/>
    <mergeCell ref="D23:E23"/>
    <mergeCell ref="D13:E13"/>
    <mergeCell ref="D25:E25"/>
    <mergeCell ref="B33:E33"/>
    <mergeCell ref="B35:E37"/>
    <mergeCell ref="C17:C19"/>
    <mergeCell ref="D18:E18"/>
    <mergeCell ref="D19:E19"/>
    <mergeCell ref="D20:E20"/>
    <mergeCell ref="D21:E21"/>
    <mergeCell ref="D22:E22"/>
    <mergeCell ref="D30:E30"/>
    <mergeCell ref="D27:E27"/>
    <mergeCell ref="D31:E31"/>
    <mergeCell ref="C25:C32"/>
    <mergeCell ref="D14:E14"/>
    <mergeCell ref="D15:E15"/>
    <mergeCell ref="D32:E32"/>
    <mergeCell ref="D26:E26"/>
    <mergeCell ref="D28:E28"/>
    <mergeCell ref="F35:G37"/>
    <mergeCell ref="B3:G3"/>
    <mergeCell ref="D4:E4"/>
    <mergeCell ref="D5:E5"/>
    <mergeCell ref="D6:E6"/>
    <mergeCell ref="D7:E7"/>
    <mergeCell ref="D8:E8"/>
    <mergeCell ref="C9:C16"/>
    <mergeCell ref="C5:C8"/>
    <mergeCell ref="D9:E9"/>
    <mergeCell ref="D10:E10"/>
    <mergeCell ref="D11:E11"/>
    <mergeCell ref="D12:E12"/>
  </mergeCells>
  <dataValidations count="9">
    <dataValidation type="whole" operator="lessThanOrEqual" allowBlank="1" showInputMessage="1" showErrorMessage="1" prompt="حداکثر 5 امتیاز" sqref="G5:G11 G13:G19 G25:G32">
      <formula1>5</formula1>
    </dataValidation>
    <dataValidation type="whole" operator="lessThanOrEqual" allowBlank="1" showInputMessage="1" showErrorMessage="1" prompt="حداکثر 3 امتیاز" sqref="G20:G24">
      <formula1>3</formula1>
    </dataValidation>
    <dataValidation allowBlank="1" showInputMessage="1" showErrorMessage="1" prompt="محاسبه به صورت سیستمی می باشد - عددی وارد نکنید" sqref="G34"/>
    <dataValidation allowBlank="1" showInputMessage="1" showErrorMessage="1" prompt=" محاسبه به صورت سیستمی می باشد- عددی وارد نکنید" sqref="F35:G37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3:F34"/>
    <dataValidation type="whole" operator="lessThanOrEqual" allowBlank="1" showInputMessage="1" showErrorMessage="1" prompt="حداکثر 10 امتیاز" sqref="G12">
      <formula1>10</formula1>
    </dataValidation>
    <dataValidation allowBlank="1" showInputMessage="1" showErrorMessage="1" prompt="محاسبه به صورت سیستمی می باشد - عددی وارد نکنید" sqref="G33"/>
  </dataValidations>
  <pageMargins left="0.7" right="0.7" top="0.75" bottom="0.75" header="0.3" footer="0.3"/>
  <ignoredErrors>
    <ignoredError sqref="C4:D4 D23 D21 F17 F18:F2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G8" sqref="G8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57</v>
      </c>
      <c r="D3" s="5" t="s">
        <v>4</v>
      </c>
      <c r="E3" s="5" t="s">
        <v>15</v>
      </c>
      <c r="F3" s="5" t="s">
        <v>16</v>
      </c>
      <c r="G3" s="5" t="s">
        <v>26</v>
      </c>
    </row>
    <row r="4" spans="1:7" ht="21.75" thickBot="1" x14ac:dyDescent="0.6">
      <c r="A4" t="s">
        <v>11</v>
      </c>
      <c r="D4" s="6">
        <v>1</v>
      </c>
      <c r="E4" s="7" t="s">
        <v>17</v>
      </c>
      <c r="F4" s="8">
        <v>0.12</v>
      </c>
      <c r="G4" s="46" t="e">
        <f>[1]نشریه!B32*12/[1]نشریه!A32</f>
        <v>#DIV/0!</v>
      </c>
    </row>
    <row r="5" spans="1:7" ht="21.75" thickBot="1" x14ac:dyDescent="0.6">
      <c r="A5" t="s">
        <v>12</v>
      </c>
      <c r="D5" s="6">
        <v>2</v>
      </c>
      <c r="E5" s="7" t="s">
        <v>18</v>
      </c>
      <c r="F5" s="8">
        <v>0.12</v>
      </c>
      <c r="G5" s="46">
        <f>[1]نشریه!G30*12/[1]نشریه!F30</f>
        <v>0</v>
      </c>
    </row>
    <row r="6" spans="1:7" ht="21.75" thickBot="1" x14ac:dyDescent="0.6">
      <c r="A6" t="s">
        <v>13</v>
      </c>
      <c r="D6" s="6">
        <v>3</v>
      </c>
      <c r="E6" s="7" t="s">
        <v>19</v>
      </c>
      <c r="F6" s="8">
        <v>0.16</v>
      </c>
      <c r="G6" s="46" t="e">
        <f>[1]نشریه!B32*16/[1]نشریه!A32</f>
        <v>#DIV/0!</v>
      </c>
    </row>
    <row r="7" spans="1:7" ht="21.75" thickBot="1" x14ac:dyDescent="0.6">
      <c r="A7" t="s">
        <v>58</v>
      </c>
      <c r="D7" s="6">
        <v>4</v>
      </c>
      <c r="E7" s="7" t="s">
        <v>20</v>
      </c>
      <c r="F7" s="8">
        <v>0.12</v>
      </c>
      <c r="G7" s="46" t="e">
        <f>[1]نشریه!B32*12/[1]نشریه!A32</f>
        <v>#DIV/0!</v>
      </c>
    </row>
    <row r="8" spans="1:7" ht="21.75" thickBot="1" x14ac:dyDescent="0.6">
      <c r="A8" t="s">
        <v>59</v>
      </c>
      <c r="D8" s="6">
        <v>5</v>
      </c>
      <c r="E8" s="7" t="s">
        <v>21</v>
      </c>
      <c r="F8" s="8">
        <v>0.12</v>
      </c>
      <c r="G8" s="9">
        <f>کارآفرینی!G33*12/کارآفرینی!F33</f>
        <v>0</v>
      </c>
    </row>
    <row r="9" spans="1:7" ht="21.75" thickBot="1" x14ac:dyDescent="0.6">
      <c r="A9" t="s">
        <v>14</v>
      </c>
      <c r="D9" s="6">
        <v>6</v>
      </c>
      <c r="E9" s="7" t="s">
        <v>22</v>
      </c>
      <c r="F9" s="8">
        <v>0.16</v>
      </c>
      <c r="G9" s="46" t="e">
        <f>[1]نشریه!B32*16/[1]نشریه!A32</f>
        <v>#DIV/0!</v>
      </c>
    </row>
    <row r="10" spans="1:7" ht="21.75" thickBot="1" x14ac:dyDescent="0.6">
      <c r="D10" s="6">
        <v>7</v>
      </c>
      <c r="E10" s="7" t="s">
        <v>23</v>
      </c>
      <c r="F10" s="8">
        <v>0.06</v>
      </c>
      <c r="G10" s="46" t="e">
        <f>[1]نشریه!B32*6/[1]نشریه!A32</f>
        <v>#DIV/0!</v>
      </c>
    </row>
    <row r="11" spans="1:7" ht="21.75" thickBot="1" x14ac:dyDescent="0.6">
      <c r="D11" s="6">
        <v>8</v>
      </c>
      <c r="E11" s="7" t="s">
        <v>24</v>
      </c>
      <c r="F11" s="8">
        <v>0.08</v>
      </c>
      <c r="G11" s="46">
        <f>[1]نشریه!G30*8/[1]نشریه!F30</f>
        <v>0</v>
      </c>
    </row>
    <row r="12" spans="1:7" ht="21.75" thickBot="1" x14ac:dyDescent="0.6">
      <c r="D12" s="6">
        <v>9</v>
      </c>
      <c r="E12" s="7" t="s">
        <v>25</v>
      </c>
      <c r="F12" s="8">
        <v>0.06</v>
      </c>
      <c r="G12" s="46" t="e">
        <f>[1]نشریه!B32*6/[1]نشریه!A32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کارآفرینی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2025-08-31T05:52:48Z</dcterms:modified>
</cp:coreProperties>
</file>